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ельсоветы\БЮДЖЕТЫ\БЮДЖЕТ НА 2025-2027\КУрай\исполнение 2025\КУРАЙ\"/>
    </mc:Choice>
  </mc:AlternateContent>
  <xr:revisionPtr revIDLastSave="0" documentId="13_ncr:1_{53749E6A-EA2A-4331-8203-80DA749B81E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2" l="1"/>
  <c r="F7" i="2"/>
  <c r="F12" i="2"/>
  <c r="D12" i="2"/>
  <c r="E12" i="2" s="1"/>
  <c r="F5" i="2"/>
  <c r="F6" i="2"/>
  <c r="E7" i="2"/>
  <c r="E13" i="2" s="1"/>
  <c r="E11" i="2"/>
  <c r="G11" i="2" s="1"/>
  <c r="E10" i="2"/>
  <c r="G10" i="2" s="1"/>
  <c r="E9" i="2"/>
  <c r="G9" i="2" s="1"/>
  <c r="E8" i="2"/>
  <c r="E6" i="2"/>
  <c r="E5" i="2"/>
  <c r="D5" i="2"/>
  <c r="D7" i="2"/>
  <c r="D13" i="2"/>
  <c r="G8" i="2"/>
  <c r="G12" i="2" l="1"/>
  <c r="G13" i="2"/>
</calcChain>
</file>

<file path=xl/sharedStrings.xml><?xml version="1.0" encoding="utf-8"?>
<sst xmlns="http://schemas.openxmlformats.org/spreadsheetml/2006/main" count="34" uniqueCount="34">
  <si>
    <t>1</t>
  </si>
  <si>
    <t>0100000000</t>
  </si>
  <si>
    <t>2</t>
  </si>
  <si>
    <t>0110000000</t>
  </si>
  <si>
    <t>3</t>
  </si>
  <si>
    <t>4</t>
  </si>
  <si>
    <t>5</t>
  </si>
  <si>
    <t>6</t>
  </si>
  <si>
    <t>7</t>
  </si>
  <si>
    <t>8</t>
  </si>
  <si>
    <t>0200000000</t>
  </si>
  <si>
    <t>0210000000</t>
  </si>
  <si>
    <t>0220000000</t>
  </si>
  <si>
    <t>0230000000</t>
  </si>
  <si>
    <t>№ строки</t>
  </si>
  <si>
    <t>Целевая статья</t>
  </si>
  <si>
    <t>Бюджетная роспись с учетом изменений</t>
  </si>
  <si>
    <t>Исполнено</t>
  </si>
  <si>
    <t>Процент исполнения</t>
  </si>
  <si>
    <t>Утверждено Решением о бюджете</t>
  </si>
  <si>
    <t>Пояснения отклонений 10% и более</t>
  </si>
  <si>
    <t>ИТОГО</t>
  </si>
  <si>
    <t>Наименование муниципальной программы, подпрограммы</t>
  </si>
  <si>
    <t xml:space="preserve">Муниципальная программа «Развитие культуры молодежной политики и массового спорта на территории Курайского сельсовета» </t>
  </si>
  <si>
    <t>Муниципальная программа "Повышение качества жизни населения Курайского сельсовета"</t>
  </si>
  <si>
    <t>Подпрограмма"Развитие культуры молодежной политики и массового спорта на территории Курайского сельсовета"</t>
  </si>
  <si>
    <t>Подпрограмма "Благоустройство территории Курайского сельсовета"</t>
  </si>
  <si>
    <t>Подпрограмма "Дороги Курайского сельсовета"</t>
  </si>
  <si>
    <t>Подпрограмма "Модернизация и развитие жилищно-комунального хозяйства Курайского сельсовета"</t>
  </si>
  <si>
    <t>Непрограммные расходы местной администрации</t>
  </si>
  <si>
    <t>8200000000</t>
  </si>
  <si>
    <t>Функционирование местной администрации</t>
  </si>
  <si>
    <t>8210000000</t>
  </si>
  <si>
    <t>Реализация муниципальных программ в 2025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</si>
</sst>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vertical="top"/>
    </xf>
    <xf numFmtId="2" fontId="1" fillId="0" borderId="1" xfId="0" applyNumberFormat="1" applyFont="1" applyFill="1" applyBorder="1" applyAlignment="1">
      <alignment vertical="center"/>
    </xf>
    <xf numFmtId="0" fontId="4" fillId="0" borderId="1" xfId="0" applyFont="1" applyBorder="1" applyAlignment="1">
      <alignment vertical="top" wrapText="1"/>
    </xf>
    <xf numFmtId="0" fontId="5" fillId="0" borderId="1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  <xf numFmtId="4" fontId="1" fillId="0" borderId="1" xfId="0" applyNumberFormat="1" applyFont="1" applyFill="1" applyBorder="1" applyAlignment="1" applyProtection="1">
      <alignment horizontal="center" vertical="top" wrapText="1"/>
    </xf>
    <xf numFmtId="4" fontId="1" fillId="0" borderId="1" xfId="0" applyNumberFormat="1" applyFont="1" applyBorder="1" applyAlignment="1">
      <alignment horizontal="center" vertical="top"/>
    </xf>
    <xf numFmtId="0" fontId="7" fillId="0" borderId="1" xfId="0" applyFont="1" applyBorder="1"/>
    <xf numFmtId="0" fontId="6" fillId="0" borderId="0" xfId="0" applyFont="1" applyAlignment="1">
      <alignment horizontal="center"/>
    </xf>
  </cellXfs>
  <cellStyles count="2">
    <cellStyle name="Обычный" xfId="0" builtinId="0"/>
    <cellStyle name="Обычный_Бюджет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3"/>
  <sheetViews>
    <sheetView tabSelected="1" zoomScaleNormal="100" workbookViewId="0">
      <selection activeCell="F7" sqref="F7"/>
    </sheetView>
  </sheetViews>
  <sheetFormatPr defaultRowHeight="12.75" x14ac:dyDescent="0.2"/>
  <cols>
    <col min="1" max="1" width="8.5703125" customWidth="1"/>
    <col min="2" max="2" width="48.5703125" customWidth="1"/>
    <col min="3" max="3" width="15.85546875" customWidth="1"/>
    <col min="4" max="6" width="19.28515625" customWidth="1"/>
    <col min="7" max="7" width="12.7109375" bestFit="1" customWidth="1"/>
    <col min="8" max="8" width="27" customWidth="1"/>
  </cols>
  <sheetData>
    <row r="2" spans="1:8" ht="18.75" x14ac:dyDescent="0.3">
      <c r="A2" s="21" t="s">
        <v>33</v>
      </c>
      <c r="B2" s="21"/>
      <c r="C2" s="21"/>
      <c r="D2" s="21"/>
      <c r="E2" s="21"/>
      <c r="F2" s="21"/>
      <c r="G2" s="21"/>
      <c r="H2" s="21"/>
    </row>
    <row r="4" spans="1:8" ht="54.75" customHeight="1" x14ac:dyDescent="0.2">
      <c r="A4" s="2" t="s">
        <v>14</v>
      </c>
      <c r="B4" s="2" t="s">
        <v>22</v>
      </c>
      <c r="C4" s="3" t="s">
        <v>15</v>
      </c>
      <c r="D4" s="5" t="s">
        <v>19</v>
      </c>
      <c r="E4" s="4" t="s">
        <v>16</v>
      </c>
      <c r="F4" s="4" t="s">
        <v>17</v>
      </c>
      <c r="G4" s="4" t="s">
        <v>18</v>
      </c>
      <c r="H4" s="12" t="s">
        <v>20</v>
      </c>
    </row>
    <row r="5" spans="1:8" ht="47.25" customHeight="1" x14ac:dyDescent="0.2">
      <c r="A5" s="1" t="s">
        <v>0</v>
      </c>
      <c r="B5" s="6" t="s">
        <v>23</v>
      </c>
      <c r="C5" s="7" t="s">
        <v>1</v>
      </c>
      <c r="D5" s="18">
        <f>D6</f>
        <v>161257</v>
      </c>
      <c r="E5" s="18">
        <f>D5</f>
        <v>161257</v>
      </c>
      <c r="F5" s="18">
        <f>E5</f>
        <v>161257</v>
      </c>
      <c r="G5" s="9">
        <v>100</v>
      </c>
      <c r="H5" s="11"/>
    </row>
    <row r="6" spans="1:8" ht="31.5" customHeight="1" x14ac:dyDescent="0.2">
      <c r="A6" s="1" t="s">
        <v>2</v>
      </c>
      <c r="B6" s="6" t="s">
        <v>25</v>
      </c>
      <c r="C6" s="7" t="s">
        <v>3</v>
      </c>
      <c r="D6" s="18">
        <v>161257</v>
      </c>
      <c r="E6" s="18">
        <f>D6</f>
        <v>161257</v>
      </c>
      <c r="F6" s="18">
        <f>E6</f>
        <v>161257</v>
      </c>
      <c r="G6" s="9">
        <v>100</v>
      </c>
      <c r="H6" s="8"/>
    </row>
    <row r="7" spans="1:8" ht="47.25" x14ac:dyDescent="0.2">
      <c r="A7" s="1" t="s">
        <v>4</v>
      </c>
      <c r="B7" s="6" t="s">
        <v>24</v>
      </c>
      <c r="C7" s="7" t="s">
        <v>10</v>
      </c>
      <c r="D7" s="19">
        <f>D8+D9+D10</f>
        <v>7389812.25</v>
      </c>
      <c r="E7" s="19">
        <f t="shared" ref="E7" si="0">E8+E9+E10</f>
        <v>7389812.25</v>
      </c>
      <c r="F7" s="19">
        <f>F8+F9+F10</f>
        <v>7351180.6400000006</v>
      </c>
      <c r="G7" s="20"/>
      <c r="H7" s="8"/>
    </row>
    <row r="8" spans="1:8" ht="31.5" customHeight="1" x14ac:dyDescent="0.2">
      <c r="A8" s="1" t="s">
        <v>5</v>
      </c>
      <c r="B8" s="6" t="s">
        <v>26</v>
      </c>
      <c r="C8" s="7" t="s">
        <v>11</v>
      </c>
      <c r="D8" s="18">
        <v>1480701.84</v>
      </c>
      <c r="E8" s="18">
        <f>D8</f>
        <v>1480701.84</v>
      </c>
      <c r="F8" s="18">
        <v>1470628.66</v>
      </c>
      <c r="G8" s="9">
        <f>F8/E8*100</f>
        <v>99.319702337912929</v>
      </c>
      <c r="H8" s="8"/>
    </row>
    <row r="9" spans="1:8" ht="15.75" x14ac:dyDescent="0.2">
      <c r="A9" s="1" t="s">
        <v>6</v>
      </c>
      <c r="B9" s="6" t="s">
        <v>27</v>
      </c>
      <c r="C9" s="7" t="s">
        <v>12</v>
      </c>
      <c r="D9" s="18">
        <v>5368738.7400000002</v>
      </c>
      <c r="E9" s="18">
        <f>D9</f>
        <v>5368738.7400000002</v>
      </c>
      <c r="F9" s="18">
        <v>5368738.7400000002</v>
      </c>
      <c r="G9" s="9">
        <f t="shared" ref="G9:G12" si="1">F9/E9*100</f>
        <v>100</v>
      </c>
      <c r="H9" s="8"/>
    </row>
    <row r="10" spans="1:8" ht="48" customHeight="1" x14ac:dyDescent="0.2">
      <c r="A10" s="1" t="s">
        <v>7</v>
      </c>
      <c r="B10" s="6" t="s">
        <v>28</v>
      </c>
      <c r="C10" s="7" t="s">
        <v>13</v>
      </c>
      <c r="D10" s="18">
        <v>540371.67000000004</v>
      </c>
      <c r="E10" s="18">
        <f>D10</f>
        <v>540371.67000000004</v>
      </c>
      <c r="F10" s="18">
        <v>511813.24</v>
      </c>
      <c r="G10" s="9">
        <f>F10/E10*100</f>
        <v>94.715039372807979</v>
      </c>
      <c r="H10" s="8"/>
    </row>
    <row r="11" spans="1:8" ht="31.5" x14ac:dyDescent="0.2">
      <c r="A11" s="1" t="s">
        <v>8</v>
      </c>
      <c r="B11" s="6" t="s">
        <v>29</v>
      </c>
      <c r="C11" s="7" t="s">
        <v>30</v>
      </c>
      <c r="D11" s="18">
        <v>9154703.0700000003</v>
      </c>
      <c r="E11" s="18">
        <f>D11</f>
        <v>9154703.0700000003</v>
      </c>
      <c r="F11" s="18">
        <v>8768924.6899999995</v>
      </c>
      <c r="G11" s="9">
        <f t="shared" si="1"/>
        <v>95.786008819180623</v>
      </c>
      <c r="H11" s="8"/>
    </row>
    <row r="12" spans="1:8" ht="29.25" customHeight="1" x14ac:dyDescent="0.2">
      <c r="A12" s="1" t="s">
        <v>9</v>
      </c>
      <c r="B12" s="6" t="s">
        <v>31</v>
      </c>
      <c r="C12" s="7" t="s">
        <v>32</v>
      </c>
      <c r="D12" s="18">
        <f>D11</f>
        <v>9154703.0700000003</v>
      </c>
      <c r="E12" s="18">
        <f>D12</f>
        <v>9154703.0700000003</v>
      </c>
      <c r="F12" s="18">
        <f>F11</f>
        <v>8768924.6899999995</v>
      </c>
      <c r="G12" s="9">
        <f t="shared" si="1"/>
        <v>95.786008819180623</v>
      </c>
      <c r="H12" s="10"/>
    </row>
    <row r="13" spans="1:8" ht="19.5" customHeight="1" x14ac:dyDescent="0.25">
      <c r="A13" s="16"/>
      <c r="B13" s="13" t="s">
        <v>21</v>
      </c>
      <c r="C13" s="14"/>
      <c r="D13" s="19">
        <f>SUM(D5,D7,D11)</f>
        <v>16705772.32</v>
      </c>
      <c r="E13" s="19">
        <f>SUM(E5,E7,E11)</f>
        <v>16705772.32</v>
      </c>
      <c r="F13" s="19">
        <f>SUM(F5,F7,F11)</f>
        <v>16281362.33</v>
      </c>
      <c r="G13" s="17">
        <f t="shared" ref="G13" si="2">F13/E13*100</f>
        <v>97.459500932549531</v>
      </c>
      <c r="H13" s="15"/>
    </row>
  </sheetData>
  <mergeCells count="1">
    <mergeCell ref="A2:H2"/>
  </mergeCells>
  <pageMargins left="0.17" right="0.18" top="0.38" bottom="0.33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rep:2.56.0.266</dc:description>
  <cp:lastModifiedBy>user</cp:lastModifiedBy>
  <cp:lastPrinted>2025-03-18T02:05:11Z</cp:lastPrinted>
  <dcterms:created xsi:type="dcterms:W3CDTF">2025-03-06T08:50:02Z</dcterms:created>
  <dcterms:modified xsi:type="dcterms:W3CDTF">2026-03-18T09:52:44Z</dcterms:modified>
</cp:coreProperties>
</file>